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8780" windowHeight="8385"/>
  </bookViews>
  <sheets>
    <sheet name="Payscaledata" sheetId="1" r:id="rId1"/>
  </sheets>
  <calcPr calcId="144525"/>
</workbook>
</file>

<file path=xl/calcChain.xml><?xml version="1.0" encoding="utf-8"?>
<calcChain xmlns="http://schemas.openxmlformats.org/spreadsheetml/2006/main">
  <c r="D60" i="1" l="1"/>
  <c r="E60" i="1"/>
  <c r="F60" i="1"/>
  <c r="D61" i="1"/>
  <c r="E61" i="1"/>
  <c r="F61" i="1"/>
  <c r="D62" i="1"/>
  <c r="E62" i="1"/>
  <c r="F62" i="1"/>
  <c r="F59" i="1"/>
  <c r="E59" i="1"/>
  <c r="D59" i="1"/>
  <c r="F56" i="1"/>
  <c r="F68" i="1" s="1"/>
  <c r="F57" i="1"/>
  <c r="F58" i="1"/>
  <c r="F55" i="1"/>
  <c r="E56" i="1"/>
  <c r="E68" i="1" s="1"/>
  <c r="E57" i="1"/>
  <c r="E58" i="1"/>
  <c r="E55" i="1"/>
  <c r="D56" i="1"/>
  <c r="D68" i="1" s="1"/>
  <c r="D57" i="1"/>
  <c r="D58" i="1"/>
  <c r="D55" i="1"/>
  <c r="F51" i="1"/>
  <c r="F52" i="1"/>
  <c r="F53" i="1"/>
  <c r="F50" i="1"/>
  <c r="E51" i="1"/>
  <c r="E52" i="1"/>
  <c r="E53" i="1"/>
  <c r="E50" i="1"/>
  <c r="D51" i="1"/>
  <c r="D52" i="1"/>
  <c r="D53" i="1"/>
  <c r="D50" i="1"/>
  <c r="F47" i="1"/>
  <c r="F67" i="1" s="1"/>
  <c r="F48" i="1"/>
  <c r="F49" i="1"/>
  <c r="F46" i="1"/>
  <c r="E47" i="1"/>
  <c r="E67" i="1" s="1"/>
  <c r="E48" i="1"/>
  <c r="E49" i="1"/>
  <c r="E46" i="1"/>
  <c r="D47" i="1"/>
  <c r="D67" i="1" s="1"/>
  <c r="D48" i="1"/>
  <c r="D49" i="1"/>
  <c r="D46" i="1"/>
  <c r="D63" i="1" l="1"/>
  <c r="E63" i="1"/>
  <c r="F63" i="1"/>
  <c r="D54" i="1"/>
  <c r="E54" i="1"/>
  <c r="F54" i="1"/>
</calcChain>
</file>

<file path=xl/sharedStrings.xml><?xml version="1.0" encoding="utf-8"?>
<sst xmlns="http://schemas.openxmlformats.org/spreadsheetml/2006/main" count="147" uniqueCount="40">
  <si>
    <t>Display Pay Scale Structure</t>
  </si>
  <si>
    <t>Key date</t>
  </si>
  <si>
    <t>Country grouping</t>
  </si>
  <si>
    <t>USA</t>
  </si>
  <si>
    <t>Pay scale type</t>
  </si>
  <si>
    <t>PS Area</t>
  </si>
  <si>
    <t>PS rule grouping</t>
  </si>
  <si>
    <t>PS group</t>
  </si>
  <si>
    <t>Pay scale level</t>
  </si>
  <si>
    <t>Amount</t>
  </si>
  <si>
    <t>Currency</t>
  </si>
  <si>
    <t>Time unit</t>
  </si>
  <si>
    <t>Hourly</t>
  </si>
  <si>
    <t>East Region</t>
  </si>
  <si>
    <t>H001</t>
  </si>
  <si>
    <t>USD</t>
  </si>
  <si>
    <t>Bi-weekly</t>
  </si>
  <si>
    <t>West Region</t>
  </si>
  <si>
    <t>Union</t>
  </si>
  <si>
    <t>Local 112</t>
  </si>
  <si>
    <t>U001</t>
  </si>
  <si>
    <t>Local 83</t>
  </si>
  <si>
    <t>Pay Scale</t>
  </si>
  <si>
    <t>Option A</t>
  </si>
  <si>
    <t>Option B</t>
  </si>
  <si>
    <t>Option C</t>
  </si>
  <si>
    <t>Labor Hours</t>
  </si>
  <si>
    <t>East 0</t>
  </si>
  <si>
    <t>East 1</t>
  </si>
  <si>
    <t>East 2</t>
  </si>
  <si>
    <t>East 3</t>
  </si>
  <si>
    <t>West 0</t>
  </si>
  <si>
    <t>West 1</t>
  </si>
  <si>
    <t>West 2</t>
  </si>
  <si>
    <t>West 3</t>
  </si>
  <si>
    <t>Nonunion Labor Costs</t>
  </si>
  <si>
    <t>Union Labor Costs</t>
  </si>
  <si>
    <t>Total Nonunion Labor Cost</t>
  </si>
  <si>
    <t>Total Union Labor Cost</t>
  </si>
  <si>
    <t>Outsource Payscale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</si>
</sst>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theme="4"/>
      </top>
      <bottom style="thick">
        <color theme="4"/>
      </bottom>
      <diagonal/>
    </border>
    <border>
      <left/>
      <right/>
      <top style="thick">
        <color theme="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14" fontId="0" fillId="0" borderId="0" xfId="0" applyNumberFormat="1"/>
    <xf numFmtId="0" fontId="5" fillId="0" borderId="3" xfId="4" applyAlignment="1">
      <alignment horizontal="center"/>
    </xf>
    <xf numFmtId="0" fontId="0" fillId="0" borderId="0" xfId="0" applyAlignment="1">
      <alignment horizontal="center"/>
    </xf>
    <xf numFmtId="44" fontId="0" fillId="0" borderId="0" xfId="0" applyNumberFormat="1"/>
    <xf numFmtId="0" fontId="1" fillId="10" borderId="0" xfId="19"/>
    <xf numFmtId="0" fontId="1" fillId="10" borderId="0" xfId="19" applyAlignment="1">
      <alignment horizontal="center"/>
    </xf>
    <xf numFmtId="44" fontId="1" fillId="10" borderId="0" xfId="19" applyNumberFormat="1"/>
    <xf numFmtId="0" fontId="1" fillId="18" borderId="0" xfId="27"/>
    <xf numFmtId="0" fontId="1" fillId="18" borderId="0" xfId="27" applyAlignment="1">
      <alignment horizontal="center"/>
    </xf>
    <xf numFmtId="44" fontId="1" fillId="18" borderId="0" xfId="27" applyNumberFormat="1"/>
    <xf numFmtId="0" fontId="3" fillId="0" borderId="1" xfId="2"/>
    <xf numFmtId="0" fontId="4" fillId="0" borderId="2" xfId="3" applyFill="1"/>
    <xf numFmtId="0" fontId="4" fillId="0" borderId="2" xfId="3" applyFill="1" applyAlignment="1">
      <alignment horizontal="center"/>
    </xf>
    <xf numFmtId="0" fontId="3" fillId="0" borderId="1" xfId="2" applyFill="1" applyAlignment="1">
      <alignment horizontal="center"/>
    </xf>
    <xf numFmtId="0" fontId="3" fillId="0" borderId="10" xfId="2" applyFill="1" applyBorder="1" applyAlignment="1">
      <alignment horizontal="center"/>
    </xf>
    <xf numFmtId="0" fontId="0" fillId="0" borderId="11" xfId="0" applyBorder="1"/>
    <xf numFmtId="0" fontId="3" fillId="0" borderId="11" xfId="2" applyFill="1" applyBorder="1" applyAlignment="1"/>
    <xf numFmtId="0" fontId="16" fillId="30" borderId="9" xfId="39" applyFont="1" applyBorder="1"/>
    <xf numFmtId="44" fontId="16" fillId="30" borderId="9" xfId="39" applyNumberFormat="1" applyFont="1" applyBorder="1"/>
    <xf numFmtId="44" fontId="1" fillId="10" borderId="0" xfId="19" applyNumberFormat="1" applyAlignment="1">
      <alignment horizontal="center"/>
    </xf>
    <xf numFmtId="44" fontId="1" fillId="18" borderId="0" xfId="27" applyNumberFormat="1" applyAlignment="1">
      <alignment horizontal="center"/>
    </xf>
    <xf numFmtId="0" fontId="16" fillId="30" borderId="9" xfId="39" applyFont="1" applyBorder="1" applyAlignment="1">
      <alignment horizontal="left"/>
    </xf>
    <xf numFmtId="0" fontId="4" fillId="0" borderId="2" xfId="3" applyFill="1" applyAlignment="1">
      <alignment horizontal="left"/>
    </xf>
    <xf numFmtId="0" fontId="0" fillId="10" borderId="0" xfId="19" applyFont="1" applyAlignment="1">
      <alignment horizontal="left"/>
    </xf>
    <xf numFmtId="0" fontId="0" fillId="18" borderId="0" xfId="27" applyFont="1" applyAlignment="1">
      <alignment horizontal="left"/>
    </xf>
    <xf numFmtId="0" fontId="13" fillId="33" borderId="0" xfId="0" applyFont="1" applyFill="1" applyAlignment="1">
      <alignment horizontal="center" vertical="center" textRotation="90"/>
    </xf>
    <xf numFmtId="0" fontId="13" fillId="34" borderId="0" xfId="0" applyFont="1" applyFill="1" applyAlignment="1">
      <alignment horizontal="center" vertical="center" textRotation="90"/>
    </xf>
    <xf numFmtId="0" fontId="4" fillId="0" borderId="2" xfId="3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Labor Cost Analysis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8.9480447297029045E-2"/>
          <c:y val="0.12910525901261663"/>
          <c:w val="0.89203215774498779"/>
          <c:h val="0.6188838169842928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Payscaledata!$D$45</c:f>
              <c:strCache>
                <c:ptCount val="1"/>
                <c:pt idx="0">
                  <c:v>Option A</c:v>
                </c:pt>
              </c:strCache>
            </c:strRef>
          </c:tx>
          <c:invertIfNegative val="0"/>
          <c:cat>
            <c:strRef>
              <c:f>Payscaledata!$B$46:$C$62</c:f>
              <c:strCache>
                <c:ptCount val="17"/>
                <c:pt idx="0">
                  <c:v>East 0</c:v>
                </c:pt>
                <c:pt idx="1">
                  <c:v>East 1</c:v>
                </c:pt>
                <c:pt idx="2">
                  <c:v>East 2</c:v>
                </c:pt>
                <c:pt idx="3">
                  <c:v>East 3</c:v>
                </c:pt>
                <c:pt idx="4">
                  <c:v>West 0</c:v>
                </c:pt>
                <c:pt idx="5">
                  <c:v>West 1</c:v>
                </c:pt>
                <c:pt idx="6">
                  <c:v>West 2</c:v>
                </c:pt>
                <c:pt idx="7">
                  <c:v>West 3</c:v>
                </c:pt>
                <c:pt idx="8">
                  <c:v>Total Nonunion Labor Cost</c:v>
                </c:pt>
                <c:pt idx="9">
                  <c:v>East 0</c:v>
                </c:pt>
                <c:pt idx="10">
                  <c:v>East 1</c:v>
                </c:pt>
                <c:pt idx="11">
                  <c:v>East 2</c:v>
                </c:pt>
                <c:pt idx="12">
                  <c:v>East 3</c:v>
                </c:pt>
                <c:pt idx="13">
                  <c:v>West 0</c:v>
                </c:pt>
                <c:pt idx="14">
                  <c:v>West 1</c:v>
                </c:pt>
                <c:pt idx="15">
                  <c:v>West 2</c:v>
                </c:pt>
                <c:pt idx="16">
                  <c:v>West 3</c:v>
                </c:pt>
              </c:strCache>
            </c:strRef>
          </c:cat>
          <c:val>
            <c:numRef>
              <c:f>Payscaledata!$D$46:$D$62</c:f>
              <c:numCache>
                <c:formatCode>_("$"* #,##0.00_);_("$"* \(#,##0.00\);_("$"* "-"??_);_(@_)</c:formatCode>
                <c:ptCount val="17"/>
                <c:pt idx="0">
                  <c:v>40</c:v>
                </c:pt>
                <c:pt idx="1">
                  <c:v>25.5</c:v>
                </c:pt>
                <c:pt idx="2">
                  <c:v>18</c:v>
                </c:pt>
                <c:pt idx="3">
                  <c:v>19</c:v>
                </c:pt>
                <c:pt idx="4">
                  <c:v>50</c:v>
                </c:pt>
                <c:pt idx="5">
                  <c:v>31.5</c:v>
                </c:pt>
                <c:pt idx="6">
                  <c:v>22</c:v>
                </c:pt>
                <c:pt idx="7">
                  <c:v>23</c:v>
                </c:pt>
                <c:pt idx="8">
                  <c:v>229</c:v>
                </c:pt>
                <c:pt idx="9">
                  <c:v>61.75</c:v>
                </c:pt>
                <c:pt idx="10">
                  <c:v>40.650000000000006</c:v>
                </c:pt>
                <c:pt idx="11">
                  <c:v>30</c:v>
                </c:pt>
                <c:pt idx="12">
                  <c:v>35.5</c:v>
                </c:pt>
                <c:pt idx="13">
                  <c:v>73.75</c:v>
                </c:pt>
                <c:pt idx="14">
                  <c:v>48.599999999999994</c:v>
                </c:pt>
                <c:pt idx="15">
                  <c:v>36</c:v>
                </c:pt>
                <c:pt idx="16">
                  <c:v>38.1</c:v>
                </c:pt>
              </c:numCache>
            </c:numRef>
          </c:val>
        </c:ser>
        <c:ser>
          <c:idx val="1"/>
          <c:order val="1"/>
          <c:tx>
            <c:strRef>
              <c:f>Payscaledata!$E$45</c:f>
              <c:strCache>
                <c:ptCount val="1"/>
                <c:pt idx="0">
                  <c:v>Option B</c:v>
                </c:pt>
              </c:strCache>
            </c:strRef>
          </c:tx>
          <c:invertIfNegative val="0"/>
          <c:cat>
            <c:strRef>
              <c:f>Payscaledata!$B$46:$C$62</c:f>
              <c:strCache>
                <c:ptCount val="17"/>
                <c:pt idx="0">
                  <c:v>East 0</c:v>
                </c:pt>
                <c:pt idx="1">
                  <c:v>East 1</c:v>
                </c:pt>
                <c:pt idx="2">
                  <c:v>East 2</c:v>
                </c:pt>
                <c:pt idx="3">
                  <c:v>East 3</c:v>
                </c:pt>
                <c:pt idx="4">
                  <c:v>West 0</c:v>
                </c:pt>
                <c:pt idx="5">
                  <c:v>West 1</c:v>
                </c:pt>
                <c:pt idx="6">
                  <c:v>West 2</c:v>
                </c:pt>
                <c:pt idx="7">
                  <c:v>West 3</c:v>
                </c:pt>
                <c:pt idx="8">
                  <c:v>Total Nonunion Labor Cost</c:v>
                </c:pt>
                <c:pt idx="9">
                  <c:v>East 0</c:v>
                </c:pt>
                <c:pt idx="10">
                  <c:v>East 1</c:v>
                </c:pt>
                <c:pt idx="11">
                  <c:v>East 2</c:v>
                </c:pt>
                <c:pt idx="12">
                  <c:v>East 3</c:v>
                </c:pt>
                <c:pt idx="13">
                  <c:v>West 0</c:v>
                </c:pt>
                <c:pt idx="14">
                  <c:v>West 1</c:v>
                </c:pt>
                <c:pt idx="15">
                  <c:v>West 2</c:v>
                </c:pt>
                <c:pt idx="16">
                  <c:v>West 3</c:v>
                </c:pt>
              </c:strCache>
            </c:strRef>
          </c:cat>
          <c:val>
            <c:numRef>
              <c:f>Payscaledata!$E$46:$E$62</c:f>
              <c:numCache>
                <c:formatCode>_("$"* #,##0.00_);_("$"* \(#,##0.00\);_("$"* "-"??_);_(@_)</c:formatCode>
                <c:ptCount val="17"/>
                <c:pt idx="0">
                  <c:v>24</c:v>
                </c:pt>
                <c:pt idx="1">
                  <c:v>34</c:v>
                </c:pt>
                <c:pt idx="2">
                  <c:v>18</c:v>
                </c:pt>
                <c:pt idx="3">
                  <c:v>9.5</c:v>
                </c:pt>
                <c:pt idx="4">
                  <c:v>30</c:v>
                </c:pt>
                <c:pt idx="5">
                  <c:v>42</c:v>
                </c:pt>
                <c:pt idx="6">
                  <c:v>22</c:v>
                </c:pt>
                <c:pt idx="7">
                  <c:v>11.5</c:v>
                </c:pt>
                <c:pt idx="8">
                  <c:v>191</c:v>
                </c:pt>
                <c:pt idx="9">
                  <c:v>37.049999999999997</c:v>
                </c:pt>
                <c:pt idx="10">
                  <c:v>54.2</c:v>
                </c:pt>
                <c:pt idx="11">
                  <c:v>30</c:v>
                </c:pt>
                <c:pt idx="12">
                  <c:v>17.75</c:v>
                </c:pt>
                <c:pt idx="13">
                  <c:v>44.25</c:v>
                </c:pt>
                <c:pt idx="14">
                  <c:v>64.8</c:v>
                </c:pt>
                <c:pt idx="15">
                  <c:v>36</c:v>
                </c:pt>
                <c:pt idx="16">
                  <c:v>19.05</c:v>
                </c:pt>
              </c:numCache>
            </c:numRef>
          </c:val>
        </c:ser>
        <c:ser>
          <c:idx val="2"/>
          <c:order val="2"/>
          <c:tx>
            <c:strRef>
              <c:f>Payscaledata!$F$45</c:f>
              <c:strCache>
                <c:ptCount val="1"/>
                <c:pt idx="0">
                  <c:v>Option C</c:v>
                </c:pt>
              </c:strCache>
            </c:strRef>
          </c:tx>
          <c:invertIfNegative val="0"/>
          <c:cat>
            <c:strRef>
              <c:f>Payscaledata!$B$46:$C$62</c:f>
              <c:strCache>
                <c:ptCount val="17"/>
                <c:pt idx="0">
                  <c:v>East 0</c:v>
                </c:pt>
                <c:pt idx="1">
                  <c:v>East 1</c:v>
                </c:pt>
                <c:pt idx="2">
                  <c:v>East 2</c:v>
                </c:pt>
                <c:pt idx="3">
                  <c:v>East 3</c:v>
                </c:pt>
                <c:pt idx="4">
                  <c:v>West 0</c:v>
                </c:pt>
                <c:pt idx="5">
                  <c:v>West 1</c:v>
                </c:pt>
                <c:pt idx="6">
                  <c:v>West 2</c:v>
                </c:pt>
                <c:pt idx="7">
                  <c:v>West 3</c:v>
                </c:pt>
                <c:pt idx="8">
                  <c:v>Total Nonunion Labor Cost</c:v>
                </c:pt>
                <c:pt idx="9">
                  <c:v>East 0</c:v>
                </c:pt>
                <c:pt idx="10">
                  <c:v>East 1</c:v>
                </c:pt>
                <c:pt idx="11">
                  <c:v>East 2</c:v>
                </c:pt>
                <c:pt idx="12">
                  <c:v>East 3</c:v>
                </c:pt>
                <c:pt idx="13">
                  <c:v>West 0</c:v>
                </c:pt>
                <c:pt idx="14">
                  <c:v>West 1</c:v>
                </c:pt>
                <c:pt idx="15">
                  <c:v>West 2</c:v>
                </c:pt>
                <c:pt idx="16">
                  <c:v>West 3</c:v>
                </c:pt>
              </c:strCache>
            </c:strRef>
          </c:cat>
          <c:val>
            <c:numRef>
              <c:f>Payscaledata!$F$46:$F$62</c:f>
              <c:numCache>
                <c:formatCode>_("$"* #,##0.00_);_("$"* \(#,##0.00\);_("$"* "-"??_);_(@_)</c:formatCode>
                <c:ptCount val="17"/>
                <c:pt idx="0">
                  <c:v>56</c:v>
                </c:pt>
                <c:pt idx="1">
                  <c:v>17</c:v>
                </c:pt>
                <c:pt idx="2">
                  <c:v>9</c:v>
                </c:pt>
                <c:pt idx="3">
                  <c:v>19</c:v>
                </c:pt>
                <c:pt idx="4">
                  <c:v>70</c:v>
                </c:pt>
                <c:pt idx="5">
                  <c:v>21</c:v>
                </c:pt>
                <c:pt idx="6">
                  <c:v>11</c:v>
                </c:pt>
                <c:pt idx="7">
                  <c:v>23</c:v>
                </c:pt>
                <c:pt idx="8">
                  <c:v>226</c:v>
                </c:pt>
                <c:pt idx="9">
                  <c:v>86.45</c:v>
                </c:pt>
                <c:pt idx="10">
                  <c:v>27.1</c:v>
                </c:pt>
                <c:pt idx="11">
                  <c:v>15</c:v>
                </c:pt>
                <c:pt idx="12">
                  <c:v>35.5</c:v>
                </c:pt>
                <c:pt idx="13">
                  <c:v>103.25</c:v>
                </c:pt>
                <c:pt idx="14">
                  <c:v>32.4</c:v>
                </c:pt>
                <c:pt idx="15">
                  <c:v>18</c:v>
                </c:pt>
                <c:pt idx="16">
                  <c:v>38.1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0653440"/>
        <c:axId val="90654976"/>
        <c:axId val="0"/>
      </c:bar3DChart>
      <c:catAx>
        <c:axId val="90653440"/>
        <c:scaling>
          <c:orientation val="minMax"/>
        </c:scaling>
        <c:delete val="0"/>
        <c:axPos val="b"/>
        <c:majorTickMark val="out"/>
        <c:minorTickMark val="none"/>
        <c:tickLblPos val="nextTo"/>
        <c:crossAx val="90654976"/>
        <c:crosses val="autoZero"/>
        <c:auto val="1"/>
        <c:lblAlgn val="ctr"/>
        <c:lblOffset val="100"/>
        <c:noMultiLvlLbl val="0"/>
      </c:catAx>
      <c:valAx>
        <c:axId val="90654976"/>
        <c:scaling>
          <c:orientation val="minMax"/>
        </c:scaling>
        <c:delete val="0"/>
        <c:axPos val="l"/>
        <c:majorGridlines/>
        <c:numFmt formatCode="_(&quot;$&quot;* #,##0.00_);_(&quot;$&quot;* \(#,##0.00\);_(&quot;$&quot;* &quot;-&quot;??_);_(@_)" sourceLinked="1"/>
        <c:majorTickMark val="out"/>
        <c:minorTickMark val="none"/>
        <c:tickLblPos val="nextTo"/>
        <c:crossAx val="9065344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583808641566863"/>
          <c:y val="0.89542446236442241"/>
          <c:w val="0.27817342802945377"/>
          <c:h val="5.129904506617524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74082</xdr:colOff>
      <xdr:row>42</xdr:row>
      <xdr:rowOff>74082</xdr:rowOff>
    </xdr:from>
    <xdr:to>
      <xdr:col>21</xdr:col>
      <xdr:colOff>359833</xdr:colOff>
      <xdr:row>64</xdr:row>
      <xdr:rowOff>190499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6</xdr:col>
      <xdr:colOff>127002</xdr:colOff>
      <xdr:row>46</xdr:row>
      <xdr:rowOff>63497</xdr:rowOff>
    </xdr:from>
    <xdr:ext cx="1894416" cy="468077"/>
    <xdr:sp macro="" textlink="">
      <xdr:nvSpPr>
        <xdr:cNvPr id="7" name="TextBox 6"/>
        <xdr:cNvSpPr txBox="1"/>
      </xdr:nvSpPr>
      <xdr:spPr>
        <a:xfrm>
          <a:off x="5503335" y="9239247"/>
          <a:ext cx="1894416" cy="468077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200"/>
            <a:t>Hide rows 54 to see Chart correctly.</a:t>
          </a:r>
        </a:p>
      </xdr:txBody>
    </xdr:sp>
    <xdr:clientData/>
  </xdr:oneCellAnchor>
  <xdr:twoCellAnchor>
    <xdr:from>
      <xdr:col>6</xdr:col>
      <xdr:colOff>63500</xdr:colOff>
      <xdr:row>48</xdr:row>
      <xdr:rowOff>158750</xdr:rowOff>
    </xdr:from>
    <xdr:to>
      <xdr:col>6</xdr:col>
      <xdr:colOff>751418</xdr:colOff>
      <xdr:row>53</xdr:row>
      <xdr:rowOff>105833</xdr:rowOff>
    </xdr:to>
    <xdr:cxnSp macro="">
      <xdr:nvCxnSpPr>
        <xdr:cNvPr id="9" name="Straight Arrow Connector 8"/>
        <xdr:cNvCxnSpPr/>
      </xdr:nvCxnSpPr>
      <xdr:spPr>
        <a:xfrm flipH="1">
          <a:off x="5439833" y="9715500"/>
          <a:ext cx="687918" cy="89958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0.10924</cdr:x>
      <cdr:y>0.80056</cdr:y>
    </cdr:from>
    <cdr:to>
      <cdr:x>0.53081</cdr:x>
      <cdr:y>0.86448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25500" y="3313643"/>
          <a:ext cx="3185584" cy="264582"/>
        </a:xfrm>
        <a:prstGeom xmlns:a="http://schemas.openxmlformats.org/drawingml/2006/main" prst="rect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100" b="1"/>
            <a:t>Nonunion Labor Costs</a:t>
          </a:r>
        </a:p>
      </cdr:txBody>
    </cdr:sp>
  </cdr:relSizeAnchor>
  <cdr:relSizeAnchor xmlns:cdr="http://schemas.openxmlformats.org/drawingml/2006/chartDrawing">
    <cdr:from>
      <cdr:x>0.53137</cdr:x>
      <cdr:y>0.80159</cdr:y>
    </cdr:from>
    <cdr:to>
      <cdr:x>0.95294</cdr:x>
      <cdr:y>0.86551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4015317" y="3317876"/>
          <a:ext cx="3185584" cy="264582"/>
        </a:xfrm>
        <a:prstGeom xmlns:a="http://schemas.openxmlformats.org/drawingml/2006/main" prst="rect">
          <a:avLst/>
        </a:prstGeom>
      </cdr:spPr>
      <cdr:style>
        <a:lnRef xmlns:a="http://schemas.openxmlformats.org/drawingml/2006/main" idx="1">
          <a:schemeClr val="accent6"/>
        </a:lnRef>
        <a:fillRef xmlns:a="http://schemas.openxmlformats.org/drawingml/2006/main" idx="3">
          <a:schemeClr val="accent6"/>
        </a:fillRef>
        <a:effectRef xmlns:a="http://schemas.openxmlformats.org/drawingml/2006/main" idx="2">
          <a:schemeClr val="accent6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100" b="1"/>
            <a:t>Union Labor Costs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69"/>
  <sheetViews>
    <sheetView tabSelected="1" topLeftCell="A34" zoomScale="90" zoomScaleNormal="90" workbookViewId="0">
      <selection activeCell="G4" sqref="G4"/>
    </sheetView>
  </sheetViews>
  <sheetFormatPr defaultRowHeight="15" x14ac:dyDescent="0.25"/>
  <cols>
    <col min="2" max="2" width="24.7109375" bestFit="1" customWidth="1"/>
    <col min="3" max="3" width="6.140625" hidden="1" customWidth="1"/>
    <col min="4" max="4" width="15.5703125" customWidth="1"/>
    <col min="5" max="6" width="15.5703125" style="3" customWidth="1"/>
    <col min="7" max="7" width="14" style="3" bestFit="1" customWidth="1"/>
    <col min="8" max="8" width="8.140625" bestFit="1" customWidth="1"/>
    <col min="9" max="9" width="8.85546875" style="3" bestFit="1" customWidth="1"/>
    <col min="10" max="10" width="9.85546875" bestFit="1" customWidth="1"/>
  </cols>
  <sheetData>
    <row r="3" spans="1:10" ht="18" thickBot="1" x14ac:dyDescent="0.35">
      <c r="A3" s="28" t="s">
        <v>0</v>
      </c>
      <c r="B3" s="28"/>
    </row>
    <row r="4" spans="1:10" ht="15.75" thickTop="1" x14ac:dyDescent="0.25"/>
    <row r="5" spans="1:10" ht="18" thickBot="1" x14ac:dyDescent="0.35">
      <c r="A5" s="28" t="s">
        <v>1</v>
      </c>
      <c r="B5" s="28"/>
      <c r="C5" s="1"/>
    </row>
    <row r="6" spans="1:10" ht="21" thickTop="1" thickBot="1" x14ac:dyDescent="0.35">
      <c r="A6" s="11" t="s">
        <v>2</v>
      </c>
      <c r="B6" s="11"/>
      <c r="C6" s="11" t="s">
        <v>3</v>
      </c>
    </row>
    <row r="7" spans="1:10" ht="15.75" thickTop="1" x14ac:dyDescent="0.25"/>
    <row r="8" spans="1:10" ht="15.75" thickBot="1" x14ac:dyDescent="0.3">
      <c r="B8" s="2" t="s">
        <v>4</v>
      </c>
      <c r="C8" s="2"/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  <c r="I8" s="2" t="s">
        <v>10</v>
      </c>
      <c r="J8" s="2" t="s">
        <v>11</v>
      </c>
    </row>
    <row r="10" spans="1:10" x14ac:dyDescent="0.25">
      <c r="B10" s="5" t="s">
        <v>12</v>
      </c>
      <c r="C10" s="5"/>
      <c r="D10" s="5" t="s">
        <v>13</v>
      </c>
      <c r="E10" s="6">
        <v>1</v>
      </c>
      <c r="F10" s="6" t="s">
        <v>14</v>
      </c>
      <c r="G10" s="6">
        <v>0</v>
      </c>
      <c r="H10" s="7">
        <v>8</v>
      </c>
      <c r="I10" s="6" t="s">
        <v>15</v>
      </c>
      <c r="J10" s="5" t="s">
        <v>16</v>
      </c>
    </row>
    <row r="11" spans="1:10" x14ac:dyDescent="0.25">
      <c r="B11" s="5" t="s">
        <v>12</v>
      </c>
      <c r="C11" s="5"/>
      <c r="D11" s="5" t="s">
        <v>13</v>
      </c>
      <c r="E11" s="6">
        <v>1</v>
      </c>
      <c r="F11" s="6" t="s">
        <v>14</v>
      </c>
      <c r="G11" s="6">
        <v>1</v>
      </c>
      <c r="H11" s="7">
        <v>8.5</v>
      </c>
      <c r="I11" s="6" t="s">
        <v>15</v>
      </c>
      <c r="J11" s="5" t="s">
        <v>16</v>
      </c>
    </row>
    <row r="12" spans="1:10" x14ac:dyDescent="0.25">
      <c r="B12" s="5" t="s">
        <v>12</v>
      </c>
      <c r="C12" s="5"/>
      <c r="D12" s="5" t="s">
        <v>13</v>
      </c>
      <c r="E12" s="6">
        <v>1</v>
      </c>
      <c r="F12" s="6" t="s">
        <v>14</v>
      </c>
      <c r="G12" s="6">
        <v>2</v>
      </c>
      <c r="H12" s="7">
        <v>9</v>
      </c>
      <c r="I12" s="6" t="s">
        <v>15</v>
      </c>
      <c r="J12" s="5" t="s">
        <v>16</v>
      </c>
    </row>
    <row r="13" spans="1:10" x14ac:dyDescent="0.25">
      <c r="B13" s="5" t="s">
        <v>12</v>
      </c>
      <c r="C13" s="5"/>
      <c r="D13" s="5" t="s">
        <v>13</v>
      </c>
      <c r="E13" s="6">
        <v>1</v>
      </c>
      <c r="F13" s="6" t="s">
        <v>14</v>
      </c>
      <c r="G13" s="6">
        <v>3</v>
      </c>
      <c r="H13" s="7">
        <v>9.5</v>
      </c>
      <c r="I13" s="6" t="s">
        <v>15</v>
      </c>
      <c r="J13" s="5" t="s">
        <v>16</v>
      </c>
    </row>
    <row r="14" spans="1:10" x14ac:dyDescent="0.25">
      <c r="B14" s="5" t="s">
        <v>12</v>
      </c>
      <c r="C14" s="5"/>
      <c r="D14" s="5" t="s">
        <v>13</v>
      </c>
      <c r="E14" s="6">
        <v>1</v>
      </c>
      <c r="F14" s="6" t="s">
        <v>14</v>
      </c>
      <c r="G14" s="6">
        <v>4</v>
      </c>
      <c r="H14" s="7">
        <v>10</v>
      </c>
      <c r="I14" s="6" t="s">
        <v>15</v>
      </c>
      <c r="J14" s="5" t="s">
        <v>16</v>
      </c>
    </row>
    <row r="15" spans="1:10" x14ac:dyDescent="0.25">
      <c r="B15" s="5" t="s">
        <v>12</v>
      </c>
      <c r="C15" s="5"/>
      <c r="D15" s="5" t="s">
        <v>13</v>
      </c>
      <c r="E15" s="6">
        <v>1</v>
      </c>
      <c r="F15" s="6" t="s">
        <v>14</v>
      </c>
      <c r="G15" s="6">
        <v>5</v>
      </c>
      <c r="H15" s="7">
        <v>11</v>
      </c>
      <c r="I15" s="6" t="s">
        <v>15</v>
      </c>
      <c r="J15" s="5" t="s">
        <v>16</v>
      </c>
    </row>
    <row r="16" spans="1:10" x14ac:dyDescent="0.25">
      <c r="H16" s="4"/>
    </row>
    <row r="17" spans="2:10" x14ac:dyDescent="0.25">
      <c r="H17" s="4"/>
    </row>
    <row r="18" spans="2:10" x14ac:dyDescent="0.25">
      <c r="B18" s="8" t="s">
        <v>12</v>
      </c>
      <c r="C18" s="8"/>
      <c r="D18" s="8" t="s">
        <v>17</v>
      </c>
      <c r="E18" s="9">
        <v>1</v>
      </c>
      <c r="F18" s="9" t="s">
        <v>14</v>
      </c>
      <c r="G18" s="9">
        <v>0</v>
      </c>
      <c r="H18" s="10">
        <v>10</v>
      </c>
      <c r="I18" s="9" t="s">
        <v>15</v>
      </c>
      <c r="J18" s="8" t="s">
        <v>16</v>
      </c>
    </row>
    <row r="19" spans="2:10" x14ac:dyDescent="0.25">
      <c r="B19" s="8" t="s">
        <v>12</v>
      </c>
      <c r="C19" s="8"/>
      <c r="D19" s="8" t="s">
        <v>17</v>
      </c>
      <c r="E19" s="9">
        <v>1</v>
      </c>
      <c r="F19" s="9" t="s">
        <v>14</v>
      </c>
      <c r="G19" s="9">
        <v>1</v>
      </c>
      <c r="H19" s="10">
        <v>10.5</v>
      </c>
      <c r="I19" s="9" t="s">
        <v>15</v>
      </c>
      <c r="J19" s="8" t="s">
        <v>16</v>
      </c>
    </row>
    <row r="20" spans="2:10" x14ac:dyDescent="0.25">
      <c r="B20" s="8" t="s">
        <v>12</v>
      </c>
      <c r="C20" s="8"/>
      <c r="D20" s="8" t="s">
        <v>17</v>
      </c>
      <c r="E20" s="9">
        <v>1</v>
      </c>
      <c r="F20" s="9" t="s">
        <v>14</v>
      </c>
      <c r="G20" s="9">
        <v>2</v>
      </c>
      <c r="H20" s="10">
        <v>11</v>
      </c>
      <c r="I20" s="9" t="s">
        <v>15</v>
      </c>
      <c r="J20" s="8" t="s">
        <v>16</v>
      </c>
    </row>
    <row r="21" spans="2:10" x14ac:dyDescent="0.25">
      <c r="B21" s="8" t="s">
        <v>12</v>
      </c>
      <c r="C21" s="8"/>
      <c r="D21" s="8" t="s">
        <v>17</v>
      </c>
      <c r="E21" s="9">
        <v>1</v>
      </c>
      <c r="F21" s="9" t="s">
        <v>14</v>
      </c>
      <c r="G21" s="9">
        <v>3</v>
      </c>
      <c r="H21" s="10">
        <v>11.5</v>
      </c>
      <c r="I21" s="9" t="s">
        <v>15</v>
      </c>
      <c r="J21" s="8" t="s">
        <v>16</v>
      </c>
    </row>
    <row r="22" spans="2:10" x14ac:dyDescent="0.25">
      <c r="B22" s="8" t="s">
        <v>12</v>
      </c>
      <c r="C22" s="8"/>
      <c r="D22" s="8" t="s">
        <v>17</v>
      </c>
      <c r="E22" s="9">
        <v>1</v>
      </c>
      <c r="F22" s="9" t="s">
        <v>14</v>
      </c>
      <c r="G22" s="9">
        <v>4</v>
      </c>
      <c r="H22" s="10">
        <v>12</v>
      </c>
      <c r="I22" s="9" t="s">
        <v>15</v>
      </c>
      <c r="J22" s="8" t="s">
        <v>16</v>
      </c>
    </row>
    <row r="23" spans="2:10" x14ac:dyDescent="0.25">
      <c r="B23" s="8" t="s">
        <v>12</v>
      </c>
      <c r="C23" s="8"/>
      <c r="D23" s="8" t="s">
        <v>17</v>
      </c>
      <c r="E23" s="9">
        <v>1</v>
      </c>
      <c r="F23" s="9" t="s">
        <v>14</v>
      </c>
      <c r="G23" s="9">
        <v>5</v>
      </c>
      <c r="H23" s="10">
        <v>14</v>
      </c>
      <c r="I23" s="9" t="s">
        <v>15</v>
      </c>
      <c r="J23" s="8" t="s">
        <v>16</v>
      </c>
    </row>
    <row r="24" spans="2:10" x14ac:dyDescent="0.25">
      <c r="H24" s="4"/>
    </row>
    <row r="25" spans="2:10" x14ac:dyDescent="0.25">
      <c r="H25" s="4"/>
    </row>
    <row r="26" spans="2:10" x14ac:dyDescent="0.25">
      <c r="B26" s="5" t="s">
        <v>18</v>
      </c>
      <c r="C26" s="5"/>
      <c r="D26" s="5" t="s">
        <v>19</v>
      </c>
      <c r="E26" s="6">
        <v>1</v>
      </c>
      <c r="F26" s="6" t="s">
        <v>20</v>
      </c>
      <c r="G26" s="6">
        <v>0</v>
      </c>
      <c r="H26" s="7">
        <v>12.35</v>
      </c>
      <c r="I26" s="6" t="s">
        <v>15</v>
      </c>
      <c r="J26" s="5" t="s">
        <v>16</v>
      </c>
    </row>
    <row r="27" spans="2:10" x14ac:dyDescent="0.25">
      <c r="B27" s="5" t="s">
        <v>18</v>
      </c>
      <c r="C27" s="5"/>
      <c r="D27" s="5" t="s">
        <v>19</v>
      </c>
      <c r="E27" s="6">
        <v>1</v>
      </c>
      <c r="F27" s="6" t="s">
        <v>20</v>
      </c>
      <c r="G27" s="6">
        <v>1</v>
      </c>
      <c r="H27" s="7">
        <v>13.55</v>
      </c>
      <c r="I27" s="6" t="s">
        <v>15</v>
      </c>
      <c r="J27" s="5" t="s">
        <v>16</v>
      </c>
    </row>
    <row r="28" spans="2:10" x14ac:dyDescent="0.25">
      <c r="B28" s="5" t="s">
        <v>18</v>
      </c>
      <c r="C28" s="5"/>
      <c r="D28" s="5" t="s">
        <v>19</v>
      </c>
      <c r="E28" s="6">
        <v>1</v>
      </c>
      <c r="F28" s="6" t="s">
        <v>20</v>
      </c>
      <c r="G28" s="6">
        <v>2</v>
      </c>
      <c r="H28" s="7">
        <v>15</v>
      </c>
      <c r="I28" s="6" t="s">
        <v>15</v>
      </c>
      <c r="J28" s="5" t="s">
        <v>16</v>
      </c>
    </row>
    <row r="29" spans="2:10" x14ac:dyDescent="0.25">
      <c r="B29" s="5" t="s">
        <v>18</v>
      </c>
      <c r="C29" s="5"/>
      <c r="D29" s="5" t="s">
        <v>19</v>
      </c>
      <c r="E29" s="6">
        <v>1</v>
      </c>
      <c r="F29" s="6" t="s">
        <v>20</v>
      </c>
      <c r="G29" s="6">
        <v>3</v>
      </c>
      <c r="H29" s="7">
        <v>17.75</v>
      </c>
      <c r="I29" s="6" t="s">
        <v>15</v>
      </c>
      <c r="J29" s="5" t="s">
        <v>16</v>
      </c>
    </row>
    <row r="30" spans="2:10" x14ac:dyDescent="0.25">
      <c r="H30" s="4"/>
    </row>
    <row r="31" spans="2:10" x14ac:dyDescent="0.25">
      <c r="H31" s="4"/>
    </row>
    <row r="32" spans="2:10" x14ac:dyDescent="0.25">
      <c r="B32" s="8" t="s">
        <v>18</v>
      </c>
      <c r="C32" s="8"/>
      <c r="D32" s="8" t="s">
        <v>21</v>
      </c>
      <c r="E32" s="9">
        <v>1</v>
      </c>
      <c r="F32" s="9" t="s">
        <v>20</v>
      </c>
      <c r="G32" s="9">
        <v>0</v>
      </c>
      <c r="H32" s="10">
        <v>14.75</v>
      </c>
      <c r="I32" s="9" t="s">
        <v>15</v>
      </c>
      <c r="J32" s="8" t="s">
        <v>16</v>
      </c>
    </row>
    <row r="33" spans="1:10" x14ac:dyDescent="0.25">
      <c r="B33" s="8" t="s">
        <v>18</v>
      </c>
      <c r="C33" s="8"/>
      <c r="D33" s="8" t="s">
        <v>21</v>
      </c>
      <c r="E33" s="9">
        <v>1</v>
      </c>
      <c r="F33" s="9" t="s">
        <v>20</v>
      </c>
      <c r="G33" s="9">
        <v>1</v>
      </c>
      <c r="H33" s="10">
        <v>16.2</v>
      </c>
      <c r="I33" s="9" t="s">
        <v>15</v>
      </c>
      <c r="J33" s="8" t="s">
        <v>16</v>
      </c>
    </row>
    <row r="34" spans="1:10" x14ac:dyDescent="0.25">
      <c r="B34" s="8" t="s">
        <v>18</v>
      </c>
      <c r="C34" s="8"/>
      <c r="D34" s="8" t="s">
        <v>21</v>
      </c>
      <c r="E34" s="9">
        <v>1</v>
      </c>
      <c r="F34" s="9" t="s">
        <v>20</v>
      </c>
      <c r="G34" s="9">
        <v>2</v>
      </c>
      <c r="H34" s="10">
        <v>18</v>
      </c>
      <c r="I34" s="9" t="s">
        <v>15</v>
      </c>
      <c r="J34" s="8" t="s">
        <v>16</v>
      </c>
    </row>
    <row r="35" spans="1:10" x14ac:dyDescent="0.25">
      <c r="B35" s="8" t="s">
        <v>18</v>
      </c>
      <c r="C35" s="8"/>
      <c r="D35" s="8" t="s">
        <v>21</v>
      </c>
      <c r="E35" s="9">
        <v>1</v>
      </c>
      <c r="F35" s="9" t="s">
        <v>20</v>
      </c>
      <c r="G35" s="9">
        <v>3</v>
      </c>
      <c r="H35" s="10">
        <v>19.05</v>
      </c>
      <c r="I35" s="9" t="s">
        <v>15</v>
      </c>
      <c r="J35" s="8" t="s">
        <v>16</v>
      </c>
    </row>
    <row r="36" spans="1:10" ht="15.75" thickBot="1" x14ac:dyDescent="0.3"/>
    <row r="37" spans="1:10" ht="21" thickTop="1" thickBot="1" x14ac:dyDescent="0.35">
      <c r="B37" s="16"/>
      <c r="C37" s="17"/>
      <c r="D37" s="15" t="s">
        <v>26</v>
      </c>
      <c r="E37" s="15"/>
      <c r="F37" s="15"/>
    </row>
    <row r="38" spans="1:10" ht="18.75" thickTop="1" thickBot="1" x14ac:dyDescent="0.35">
      <c r="B38" s="12" t="s">
        <v>22</v>
      </c>
      <c r="C38" s="12"/>
      <c r="D38" s="12" t="s">
        <v>23</v>
      </c>
      <c r="E38" s="13" t="s">
        <v>24</v>
      </c>
      <c r="F38" s="13" t="s">
        <v>25</v>
      </c>
    </row>
    <row r="39" spans="1:10" ht="15.75" thickTop="1" x14ac:dyDescent="0.25">
      <c r="B39" s="3">
        <v>0</v>
      </c>
      <c r="C39" s="3"/>
      <c r="D39" s="3">
        <v>5</v>
      </c>
      <c r="E39" s="3">
        <v>3</v>
      </c>
      <c r="F39" s="3">
        <v>7</v>
      </c>
    </row>
    <row r="40" spans="1:10" x14ac:dyDescent="0.25">
      <c r="B40" s="3">
        <v>1</v>
      </c>
      <c r="C40" s="3"/>
      <c r="D40" s="3">
        <v>3</v>
      </c>
      <c r="E40" s="3">
        <v>4</v>
      </c>
      <c r="F40" s="3">
        <v>2</v>
      </c>
    </row>
    <row r="41" spans="1:10" x14ac:dyDescent="0.25">
      <c r="B41" s="3">
        <v>2</v>
      </c>
      <c r="C41" s="3"/>
      <c r="D41" s="3">
        <v>2</v>
      </c>
      <c r="E41" s="3">
        <v>2</v>
      </c>
      <c r="F41" s="3">
        <v>1</v>
      </c>
    </row>
    <row r="42" spans="1:10" x14ac:dyDescent="0.25">
      <c r="B42" s="3">
        <v>3</v>
      </c>
      <c r="C42" s="3"/>
      <c r="D42" s="3">
        <v>2</v>
      </c>
      <c r="E42" s="3">
        <v>1</v>
      </c>
      <c r="F42" s="3">
        <v>2</v>
      </c>
    </row>
    <row r="44" spans="1:10" ht="20.25" thickBot="1" x14ac:dyDescent="0.35">
      <c r="B44" s="14" t="s">
        <v>35</v>
      </c>
      <c r="C44" s="14"/>
      <c r="D44" s="14"/>
      <c r="E44" s="14"/>
      <c r="F44" s="14"/>
    </row>
    <row r="45" spans="1:10" ht="18.75" thickTop="1" thickBot="1" x14ac:dyDescent="0.35">
      <c r="B45" s="12"/>
      <c r="C45" s="12"/>
      <c r="D45" s="12" t="s">
        <v>23</v>
      </c>
      <c r="E45" s="13" t="s">
        <v>24</v>
      </c>
      <c r="F45" s="13" t="s">
        <v>25</v>
      </c>
    </row>
    <row r="46" spans="1:10" ht="15.75" thickTop="1" x14ac:dyDescent="0.25">
      <c r="A46" s="26" t="s">
        <v>35</v>
      </c>
      <c r="B46" s="24" t="s">
        <v>27</v>
      </c>
      <c r="C46" s="5"/>
      <c r="D46" s="20">
        <f>SUM(D39*H10)</f>
        <v>40</v>
      </c>
      <c r="E46" s="20">
        <f>SUM(E39*H10)</f>
        <v>24</v>
      </c>
      <c r="F46" s="20">
        <f>SUM(F39*H10)</f>
        <v>56</v>
      </c>
    </row>
    <row r="47" spans="1:10" x14ac:dyDescent="0.25">
      <c r="A47" s="26"/>
      <c r="B47" s="24" t="s">
        <v>28</v>
      </c>
      <c r="C47" s="5"/>
      <c r="D47" s="20">
        <f t="shared" ref="D47:D49" si="0">SUM(D40*H11)</f>
        <v>25.5</v>
      </c>
      <c r="E47" s="20">
        <f t="shared" ref="E47:E49" si="1">SUM(E40*H11)</f>
        <v>34</v>
      </c>
      <c r="F47" s="20">
        <f t="shared" ref="F47:F49" si="2">SUM(F40*H11)</f>
        <v>17</v>
      </c>
    </row>
    <row r="48" spans="1:10" x14ac:dyDescent="0.25">
      <c r="A48" s="26"/>
      <c r="B48" s="24" t="s">
        <v>29</v>
      </c>
      <c r="C48" s="5"/>
      <c r="D48" s="20">
        <f t="shared" si="0"/>
        <v>18</v>
      </c>
      <c r="E48" s="20">
        <f t="shared" si="1"/>
        <v>18</v>
      </c>
      <c r="F48" s="20">
        <f t="shared" si="2"/>
        <v>9</v>
      </c>
    </row>
    <row r="49" spans="1:6" x14ac:dyDescent="0.25">
      <c r="A49" s="26"/>
      <c r="B49" s="24" t="s">
        <v>30</v>
      </c>
      <c r="C49" s="5"/>
      <c r="D49" s="20">
        <f t="shared" si="0"/>
        <v>19</v>
      </c>
      <c r="E49" s="20">
        <f t="shared" si="1"/>
        <v>9.5</v>
      </c>
      <c r="F49" s="20">
        <f t="shared" si="2"/>
        <v>19</v>
      </c>
    </row>
    <row r="50" spans="1:6" x14ac:dyDescent="0.25">
      <c r="A50" s="26"/>
      <c r="B50" s="25" t="s">
        <v>31</v>
      </c>
      <c r="C50" s="8"/>
      <c r="D50" s="21">
        <f>SUM(D39*H18)</f>
        <v>50</v>
      </c>
      <c r="E50" s="21">
        <f>SUM(E39*H18)</f>
        <v>30</v>
      </c>
      <c r="F50" s="21">
        <f>SUM(F39*H18)</f>
        <v>70</v>
      </c>
    </row>
    <row r="51" spans="1:6" x14ac:dyDescent="0.25">
      <c r="A51" s="26"/>
      <c r="B51" s="25" t="s">
        <v>32</v>
      </c>
      <c r="C51" s="8"/>
      <c r="D51" s="21">
        <f>SUM(D40*H19)</f>
        <v>31.5</v>
      </c>
      <c r="E51" s="21">
        <f>SUM(E40*H19)</f>
        <v>42</v>
      </c>
      <c r="F51" s="21">
        <f>SUM(F40*H19)</f>
        <v>21</v>
      </c>
    </row>
    <row r="52" spans="1:6" x14ac:dyDescent="0.25">
      <c r="A52" s="26"/>
      <c r="B52" s="25" t="s">
        <v>33</v>
      </c>
      <c r="C52" s="8"/>
      <c r="D52" s="21">
        <f>SUM(D41*H20)</f>
        <v>22</v>
      </c>
      <c r="E52" s="21">
        <f>SUM(E41*H20)</f>
        <v>22</v>
      </c>
      <c r="F52" s="21">
        <f>SUM(F41*H20)</f>
        <v>11</v>
      </c>
    </row>
    <row r="53" spans="1:6" x14ac:dyDescent="0.25">
      <c r="A53" s="26"/>
      <c r="B53" s="25" t="s">
        <v>34</v>
      </c>
      <c r="C53" s="8"/>
      <c r="D53" s="21">
        <f>SUM(D42*H21)</f>
        <v>23</v>
      </c>
      <c r="E53" s="21">
        <f>SUM(E42*H21)</f>
        <v>11.5</v>
      </c>
      <c r="F53" s="21">
        <f>SUM(F42*H21)</f>
        <v>23</v>
      </c>
    </row>
    <row r="54" spans="1:6" ht="15.75" thickBot="1" x14ac:dyDescent="0.3">
      <c r="A54" s="26"/>
      <c r="B54" s="22" t="s">
        <v>37</v>
      </c>
      <c r="C54" s="18"/>
      <c r="D54" s="19">
        <f>SUM(D46:D53)</f>
        <v>229</v>
      </c>
      <c r="E54" s="19">
        <f t="shared" ref="E54:F54" si="3">SUM(E46:E53)</f>
        <v>191</v>
      </c>
      <c r="F54" s="19">
        <f t="shared" si="3"/>
        <v>226</v>
      </c>
    </row>
    <row r="55" spans="1:6" ht="15.75" thickTop="1" x14ac:dyDescent="0.25">
      <c r="A55" s="27" t="s">
        <v>36</v>
      </c>
      <c r="B55" s="24" t="s">
        <v>27</v>
      </c>
      <c r="C55" s="5"/>
      <c r="D55" s="20">
        <f>SUM(D39*H26)</f>
        <v>61.75</v>
      </c>
      <c r="E55" s="20">
        <f>SUM(E39*H26)</f>
        <v>37.049999999999997</v>
      </c>
      <c r="F55" s="20">
        <f>SUM(F39*H26)</f>
        <v>86.45</v>
      </c>
    </row>
    <row r="56" spans="1:6" x14ac:dyDescent="0.25">
      <c r="A56" s="27"/>
      <c r="B56" s="24" t="s">
        <v>28</v>
      </c>
      <c r="C56" s="5"/>
      <c r="D56" s="20">
        <f>SUM(D40*H27)</f>
        <v>40.650000000000006</v>
      </c>
      <c r="E56" s="20">
        <f>SUM(E40*H27)</f>
        <v>54.2</v>
      </c>
      <c r="F56" s="20">
        <f>SUM(F40*H27)</f>
        <v>27.1</v>
      </c>
    </row>
    <row r="57" spans="1:6" x14ac:dyDescent="0.25">
      <c r="A57" s="27"/>
      <c r="B57" s="24" t="s">
        <v>29</v>
      </c>
      <c r="C57" s="5"/>
      <c r="D57" s="20">
        <f>SUM(D41*H28)</f>
        <v>30</v>
      </c>
      <c r="E57" s="20">
        <f>SUM(E41*H28)</f>
        <v>30</v>
      </c>
      <c r="F57" s="20">
        <f>SUM(F41*H28)</f>
        <v>15</v>
      </c>
    </row>
    <row r="58" spans="1:6" x14ac:dyDescent="0.25">
      <c r="A58" s="27"/>
      <c r="B58" s="24" t="s">
        <v>30</v>
      </c>
      <c r="C58" s="5"/>
      <c r="D58" s="20">
        <f>SUM(D42*H29)</f>
        <v>35.5</v>
      </c>
      <c r="E58" s="20">
        <f>SUM(E42*H29)</f>
        <v>17.75</v>
      </c>
      <c r="F58" s="20">
        <f>SUM(F42*H29)</f>
        <v>35.5</v>
      </c>
    </row>
    <row r="59" spans="1:6" x14ac:dyDescent="0.25">
      <c r="A59" s="27"/>
      <c r="B59" s="25" t="s">
        <v>31</v>
      </c>
      <c r="C59" s="8"/>
      <c r="D59" s="21">
        <f>SUM(D39*H32)</f>
        <v>73.75</v>
      </c>
      <c r="E59" s="21">
        <f>SUM(E39*H32)</f>
        <v>44.25</v>
      </c>
      <c r="F59" s="21">
        <f>SUM(F39*H32)</f>
        <v>103.25</v>
      </c>
    </row>
    <row r="60" spans="1:6" x14ac:dyDescent="0.25">
      <c r="A60" s="27"/>
      <c r="B60" s="25" t="s">
        <v>32</v>
      </c>
      <c r="C60" s="8"/>
      <c r="D60" s="21">
        <f>SUM(D40*H33)</f>
        <v>48.599999999999994</v>
      </c>
      <c r="E60" s="21">
        <f>SUM(E40*H33)</f>
        <v>64.8</v>
      </c>
      <c r="F60" s="21">
        <f>SUM(F40*H33)</f>
        <v>32.4</v>
      </c>
    </row>
    <row r="61" spans="1:6" x14ac:dyDescent="0.25">
      <c r="A61" s="27"/>
      <c r="B61" s="25" t="s">
        <v>33</v>
      </c>
      <c r="C61" s="8"/>
      <c r="D61" s="21">
        <f>SUM(D41*H34)</f>
        <v>36</v>
      </c>
      <c r="E61" s="21">
        <f>SUM(E41*H34)</f>
        <v>36</v>
      </c>
      <c r="F61" s="21">
        <f>SUM(F41*H34)</f>
        <v>18</v>
      </c>
    </row>
    <row r="62" spans="1:6" x14ac:dyDescent="0.25">
      <c r="A62" s="27"/>
      <c r="B62" s="25" t="s">
        <v>34</v>
      </c>
      <c r="C62" s="8"/>
      <c r="D62" s="21">
        <f>SUM(D42*H35)</f>
        <v>38.1</v>
      </c>
      <c r="E62" s="21">
        <f>SUM(E42*H35)</f>
        <v>19.05</v>
      </c>
      <c r="F62" s="21">
        <f>SUM(F42*H35)</f>
        <v>38.1</v>
      </c>
    </row>
    <row r="63" spans="1:6" ht="15.75" thickBot="1" x14ac:dyDescent="0.3">
      <c r="A63" s="27"/>
      <c r="B63" s="22" t="s">
        <v>38</v>
      </c>
      <c r="C63" s="18"/>
      <c r="D63" s="19">
        <f>SUM(D55:D62)</f>
        <v>364.35</v>
      </c>
      <c r="E63" s="19">
        <f t="shared" ref="E63:F63" si="4">SUM(E55:E62)</f>
        <v>303.10000000000002</v>
      </c>
      <c r="F63" s="19">
        <f t="shared" si="4"/>
        <v>355.8</v>
      </c>
    </row>
    <row r="64" spans="1:6" ht="15.75" thickTop="1" x14ac:dyDescent="0.25"/>
    <row r="65" spans="2:6" ht="20.25" thickBot="1" x14ac:dyDescent="0.35">
      <c r="B65" s="14" t="s">
        <v>39</v>
      </c>
      <c r="C65" s="14"/>
      <c r="D65" s="14"/>
      <c r="E65" s="14"/>
      <c r="F65" s="14"/>
    </row>
    <row r="66" spans="2:6" ht="18.75" thickTop="1" thickBot="1" x14ac:dyDescent="0.35">
      <c r="B66" s="23"/>
      <c r="C66" s="12"/>
      <c r="D66" s="13" t="s">
        <v>23</v>
      </c>
      <c r="E66" s="13" t="s">
        <v>24</v>
      </c>
      <c r="F66" s="13" t="s">
        <v>25</v>
      </c>
    </row>
    <row r="67" spans="2:6" ht="16.5" thickTop="1" thickBot="1" x14ac:dyDescent="0.3">
      <c r="B67" s="22" t="s">
        <v>37</v>
      </c>
      <c r="C67" s="18"/>
      <c r="D67" s="19">
        <f>SUM(SUM(D47:D49)+SUM(D51:D53))</f>
        <v>139</v>
      </c>
      <c r="E67" s="19">
        <f>SUM(SUM(E47:E49)+SUM(E51:E53))</f>
        <v>137</v>
      </c>
      <c r="F67" s="19">
        <f>SUM(SUM(F47:F49)+SUM(F51:F53))</f>
        <v>100</v>
      </c>
    </row>
    <row r="68" spans="2:6" ht="16.5" thickTop="1" thickBot="1" x14ac:dyDescent="0.3">
      <c r="B68" s="22" t="s">
        <v>38</v>
      </c>
      <c r="C68" s="18"/>
      <c r="D68" s="19">
        <f>SUM(SUM(D56:D58)+SUM(D60:D62))</f>
        <v>228.85</v>
      </c>
      <c r="E68" s="19">
        <f t="shared" ref="E68:F68" si="5">SUM(SUM(E56:E58)+SUM(E60:E62))</f>
        <v>221.8</v>
      </c>
      <c r="F68" s="19">
        <f t="shared" si="5"/>
        <v>166.1</v>
      </c>
    </row>
    <row r="69" spans="2:6" ht="15.75" thickTop="1" x14ac:dyDescent="0.25"/>
  </sheetData>
  <mergeCells count="7">
    <mergeCell ref="A46:A54"/>
    <mergeCell ref="A55:A63"/>
    <mergeCell ref="A3:B3"/>
    <mergeCell ref="A5:B5"/>
    <mergeCell ref="B44:F44"/>
    <mergeCell ref="B65:F65"/>
    <mergeCell ref="D37:F3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1E54CE3B954244B9939794D174ECF2" ma:contentTypeVersion="0" ma:contentTypeDescription="Create a new document." ma:contentTypeScope="" ma:versionID="49b8997d86e876c592e36ffb5ea69cd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4E8B8C-A0DB-4EBD-BEDD-90A52EAC1466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terms/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4407C52-0BE3-4E88-AD2C-68CB216BD74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42FEE8-59AE-4337-96EB-F47E3BFBCF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Payscaledata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 Hupp</cp:lastModifiedBy>
  <dcterms:created xsi:type="dcterms:W3CDTF">2011-06-19T22:39:26Z</dcterms:created>
  <dcterms:modified xsi:type="dcterms:W3CDTF">2012-02-05T22:10:45Z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0x010100ED1E54CE3B954244B9939794D174ECF2</vt:lpwstr>
  </property>
</Properties>
</file>